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19200" windowHeight="11595"/>
  </bookViews>
  <sheets>
    <sheet name="Sheet1" sheetId="1" r:id="rId1"/>
  </sheets>
  <externalReferences>
    <externalReference r:id="rId2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D17" i="1"/>
  <c r="H13" i="1"/>
  <c r="B13" i="1"/>
  <c r="J20" i="1"/>
  <c r="I20" i="1"/>
  <c r="H20" i="1"/>
  <c r="G20" i="1"/>
  <c r="F20" i="1"/>
  <c r="E20" i="1"/>
  <c r="D20" i="1"/>
  <c r="C20" i="1"/>
  <c r="B20" i="1"/>
  <c r="K9" i="1"/>
  <c r="B9" i="1"/>
  <c r="J13" i="1"/>
  <c r="E9" i="1"/>
  <c r="D13" i="1"/>
  <c r="J9" i="1"/>
  <c r="I13" i="1"/>
  <c r="C9" i="1"/>
  <c r="F17" i="1"/>
  <c r="I9" i="1"/>
  <c r="E17" i="1"/>
  <c r="H9" i="1"/>
  <c r="G13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<sst xmlns="http://schemas.openxmlformats.org/spreadsheetml/2006/main" count="49" uniqueCount="19">
  <si>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</si>
  <si>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</si>
  <si>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</si>
  <si>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</si>
  <si>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</si>
  <si>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</si>
  <si>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</si>
  <si>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</si>
  <si>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</si>
  <si>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</si>
  <si>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</si>
  <si>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</si>
  <si>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SSC</t>
    <phoneticPr fontId="1" type="noConversion"/>
  </si>
  <si>
    <t>DC</t>
    <phoneticPr fontId="1" type="noConversion"/>
  </si>
  <si>
    <t>OD-Blank</t>
    <phoneticPr fontId="1" type="noConversion"/>
  </si>
  <si>
    <t>2-</t>
    <phoneticPr fontId="1" type="noConversion"/>
  </si>
  <si>
    <t>% Inhibition</t>
    <phoneticPr fontId="1" type="noConversion"/>
  </si>
  <si>
    <t>SEM</t>
    <phoneticPr fontId="1" type="noConversion"/>
  </si>
  <si>
    <t>GC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</si>
</sst>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400" b="0" i="0" baseline="0">
                <a:effectLst/>
              </a:rPr>
              <a:t>% Inhibition of MDA-MB-231 cisplatin + MSA #3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-9.3428063943161703</c:v>
                </c:pt>
                <c:pt idx="1">
                  <c:v>-0.87248322147652857</c:v>
                </c:pt>
                <c:pt idx="2">
                  <c:v>23.789224393132031</c:v>
                </c:pt>
                <c:pt idx="3">
                  <c:v>50.06982490063379</c:v>
                </c:pt>
                <c:pt idx="4">
                  <c:v>87.164002368265244</c:v>
                </c:pt>
                <c:pt idx="5">
                  <c:v>86.722526587173704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3490104"/>
        <c:axId val="303487360"/>
      </c:barChart>
      <c:catAx>
        <c:axId val="303490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3487360"/>
        <c:crosses val="autoZero"/>
        <c:auto val="1"/>
        <c:lblAlgn val="ctr"/>
        <c:lblOffset val="100"/>
        <c:noMultiLvlLbl val="0"/>
      </c:catAx>
      <c:valAx>
        <c:axId val="3034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3490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1.4108951059522458E-2</c:v>
                  </c:pt>
                  <c:pt idx="1">
                    <c:v>2.1729396371428903E-2</c:v>
                  </c:pt>
                  <c:pt idx="2">
                    <c:v>3.0766255865802061E-2</c:v>
                  </c:pt>
                  <c:pt idx="3">
                    <c:v>2.3932195887548663E-2</c:v>
                  </c:pt>
                  <c:pt idx="4">
                    <c:v>2.2639689829049261E-2</c:v>
                  </c:pt>
                  <c:pt idx="5">
                    <c:v>4.3643759895061453E-2</c:v>
                  </c:pt>
                  <c:pt idx="6">
                    <c:v>5.5723274610644705E-2</c:v>
                  </c:pt>
                  <c:pt idx="7">
                    <c:v>1.0299676370320194E-2</c:v>
                  </c:pt>
                  <c:pt idx="8">
                    <c:v>1.3428824718989167E-2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1.4108951059522458E-2</c:v>
                  </c:pt>
                  <c:pt idx="1">
                    <c:v>2.1729396371428903E-2</c:v>
                  </c:pt>
                  <c:pt idx="2">
                    <c:v>3.0766255865802061E-2</c:v>
                  </c:pt>
                  <c:pt idx="3">
                    <c:v>2.3932195887548663E-2</c:v>
                  </c:pt>
                  <c:pt idx="4">
                    <c:v>2.2639689829049261E-2</c:v>
                  </c:pt>
                  <c:pt idx="5">
                    <c:v>4.3643759895061453E-2</c:v>
                  </c:pt>
                  <c:pt idx="6">
                    <c:v>5.5723274610644705E-2</c:v>
                  </c:pt>
                  <c:pt idx="7">
                    <c:v>1.0299676370320194E-2</c:v>
                  </c:pt>
                  <c:pt idx="8">
                    <c:v>1.3428824718989167E-2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0.70374999999999999</c:v>
                </c:pt>
                <c:pt idx="1">
                  <c:v>0.74499999999999988</c:v>
                </c:pt>
                <c:pt idx="2">
                  <c:v>0.77574999999999994</c:v>
                </c:pt>
                <c:pt idx="3">
                  <c:v>0.76950000000000007</c:v>
                </c:pt>
                <c:pt idx="4">
                  <c:v>0.75150000000000006</c:v>
                </c:pt>
                <c:pt idx="5">
                  <c:v>0.53633333333333333</c:v>
                </c:pt>
                <c:pt idx="6">
                  <c:v>0.38733333333333336</c:v>
                </c:pt>
                <c:pt idx="7">
                  <c:v>9.0333333333333335E-2</c:v>
                </c:pt>
                <c:pt idx="8">
                  <c:v>0.10299999999999999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232304"/>
        <c:axId val="404226816"/>
      </c:barChart>
      <c:catAx>
        <c:axId val="4042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4226816"/>
        <c:crosses val="autoZero"/>
        <c:auto val="1"/>
        <c:lblAlgn val="ctr"/>
        <c:lblOffset val="100"/>
        <c:noMultiLvlLbl val="0"/>
      </c:catAx>
      <c:valAx>
        <c:axId val="40422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423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542925</xdr:colOff>
      <xdr:row>1</xdr:row>
      <xdr:rowOff>166687</xdr:rowOff>
    </xdr:from>
    <xdr:to>
      <xdr:col>19</xdr:col>
      <xdr:colOff>238125</xdr:colOff>
      <xdr:row>15</xdr:row>
      <xdr:rowOff>109537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16</xdr:row>
      <xdr:rowOff>109537</xdr:rowOff>
    </xdr:from>
    <xdr:to>
      <xdr:col>19</xdr:col>
      <xdr:colOff>266700</xdr:colOff>
      <xdr:row>30</xdr:row>
      <xdr:rowOff>52387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DA-MB-231%20cis+MSA%20%2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B12" t="str">
            <v>PSC</v>
          </cell>
          <cell r="C12" t="str">
            <v>SSC</v>
          </cell>
          <cell r="D12" t="str">
            <v>PSSC</v>
          </cell>
          <cell r="E12" t="str">
            <v>GC</v>
          </cell>
          <cell r="F12" t="str">
            <v>DC</v>
          </cell>
          <cell r="G12" t="str">
            <v>2-</v>
          </cell>
          <cell r="H12" t="str">
            <v>2+</v>
          </cell>
          <cell r="I12" t="str">
            <v>10-</v>
          </cell>
          <cell r="J12" t="str">
            <v>10+</v>
          </cell>
        </row>
        <row r="13">
          <cell r="A13" t="str">
            <v>OD-Blank</v>
          </cell>
          <cell r="B13">
            <v>0.74350000000000005</v>
          </cell>
          <cell r="C13">
            <v>0.72099999999999997</v>
          </cell>
          <cell r="D13">
            <v>0.72150000000000003</v>
          </cell>
          <cell r="E13">
            <v>0.73399999999999999</v>
          </cell>
          <cell r="F13">
            <v>0.75749999999999995</v>
          </cell>
          <cell r="G13">
            <v>0.52866666666666673</v>
          </cell>
          <cell r="H13">
            <v>0.46966666666666668</v>
          </cell>
          <cell r="I13">
            <v>0.10299999999999998</v>
          </cell>
          <cell r="J13">
            <v>0.11733333333333333</v>
          </cell>
        </row>
        <row r="16">
          <cell r="B16" t="str">
            <v>GC</v>
          </cell>
          <cell r="C16" t="str">
            <v>DC</v>
          </cell>
          <cell r="D16" t="str">
            <v>2-</v>
          </cell>
          <cell r="E16" t="str">
            <v>2+</v>
          </cell>
          <cell r="F16" t="str">
            <v>10-</v>
          </cell>
          <cell r="G16" t="str">
            <v>10+</v>
          </cell>
        </row>
        <row r="17">
          <cell r="A17" t="str">
            <v>% Inhibition</v>
          </cell>
          <cell r="B17">
            <v>1.2777404169468696</v>
          </cell>
          <cell r="C17">
            <v>-5.0624133148404979</v>
          </cell>
          <cell r="D17">
            <v>28.894866621833671</v>
          </cell>
          <cell r="E17">
            <v>34.904134904134906</v>
          </cell>
          <cell r="F17">
            <v>86.146603900470751</v>
          </cell>
          <cell r="G17">
            <v>83.737583737583748</v>
          </cell>
        </row>
        <row r="20">
          <cell r="B20">
            <v>2.0217566619155747E-2</v>
          </cell>
          <cell r="C20">
            <v>2.4929901724635814E-2</v>
          </cell>
          <cell r="D20">
            <v>1.564448784716203E-2</v>
          </cell>
          <cell r="E20">
            <v>1.4645818515876824E-2</v>
          </cell>
          <cell r="F20">
            <v>1.2405196043952276E-2</v>
          </cell>
          <cell r="G20">
            <v>2.5783284852356911E-2</v>
          </cell>
          <cell r="H20">
            <v>2.7075511691071211E-2</v>
          </cell>
          <cell r="I20">
            <v>1.5548311805466234E-2</v>
          </cell>
          <cell r="J20">
            <v>2.0851325564044558E-2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S35" sqref="S35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1.0999999999999999E-2</v>
      </c>
      <c r="C2">
        <v>0.70299999999999996</v>
      </c>
      <c r="D2">
        <v>0.79500000000000004</v>
      </c>
      <c r="E2">
        <v>0.71499999999999997</v>
      </c>
      <c r="F2">
        <v>0.77500000000000002</v>
      </c>
      <c r="G2">
        <v>0.70499999999999996</v>
      </c>
      <c r="H2">
        <v>0.50800000000000001</v>
      </c>
      <c r="I2">
        <v>0.33100000000000002</v>
      </c>
      <c r="J2">
        <v>0.11799999999999999</v>
      </c>
      <c r="K2">
        <v>0.113</v>
      </c>
    </row>
    <row r="3" spans="1:11" x14ac:dyDescent="0.25">
      <c r="A3">
        <v>2</v>
      </c>
      <c r="B3">
        <v>1.2999999999999999E-2</v>
      </c>
      <c r="C3">
        <v>0.70199999999999996</v>
      </c>
      <c r="D3">
        <v>0.77800000000000002</v>
      </c>
      <c r="E3">
        <v>0.747</v>
      </c>
      <c r="F3">
        <v>0.81100000000000005</v>
      </c>
      <c r="G3">
        <v>0.77800000000000002</v>
      </c>
      <c r="H3">
        <v>0.49</v>
      </c>
      <c r="I3">
        <v>0.32700000000000001</v>
      </c>
      <c r="J3">
        <v>7.6999999999999999E-2</v>
      </c>
      <c r="K3">
        <v>8.4000000000000005E-2</v>
      </c>
    </row>
    <row r="4" spans="1:11" x14ac:dyDescent="0.25">
      <c r="A4">
        <v>3</v>
      </c>
      <c r="B4">
        <v>3.0000000000000001E-3</v>
      </c>
      <c r="C4">
        <v>0.75</v>
      </c>
      <c r="D4">
        <v>0.73099999999999998</v>
      </c>
      <c r="E4">
        <v>0.84899999999999998</v>
      </c>
      <c r="F4">
        <v>0.80800000000000005</v>
      </c>
      <c r="G4">
        <v>0.79500000000000004</v>
      </c>
      <c r="H4">
        <v>0.629</v>
      </c>
      <c r="I4">
        <v>0.52200000000000002</v>
      </c>
      <c r="J4">
        <v>9.4E-2</v>
      </c>
      <c r="K4">
        <v>0.13</v>
      </c>
    </row>
    <row r="5" spans="1:11" x14ac:dyDescent="0.25">
      <c r="A5">
        <v>4</v>
      </c>
      <c r="B5">
        <v>-3.0000000000000001E-3</v>
      </c>
      <c r="C5">
        <v>0.68400000000000005</v>
      </c>
      <c r="D5">
        <v>0.7</v>
      </c>
      <c r="E5">
        <v>0.81599999999999995</v>
      </c>
      <c r="F5">
        <v>0.70799999999999996</v>
      </c>
      <c r="G5">
        <v>0.752</v>
      </c>
    </row>
    <row r="8" spans="1:11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11</v>
      </c>
      <c r="B9">
        <f>AVERAGE(B2:B5)</f>
        <v>6.0000000000000001E-3</v>
      </c>
      <c r="C9">
        <f t="shared" ref="C9:G9" si="0">AVERAGE(C2:C5)</f>
        <v>0.70974999999999999</v>
      </c>
      <c r="D9">
        <f t="shared" si="0"/>
        <v>0.75099999999999989</v>
      </c>
      <c r="E9">
        <f t="shared" si="0"/>
        <v>0.78174999999999994</v>
      </c>
      <c r="F9">
        <f t="shared" si="0"/>
        <v>0.77550000000000008</v>
      </c>
      <c r="G9">
        <f t="shared" si="0"/>
        <v>0.75750000000000006</v>
      </c>
      <c r="H9">
        <f>AVERAGE(H2:H4)</f>
        <v>0.54233333333333333</v>
      </c>
      <c r="I9">
        <f>AVERAGE(I2:I4)</f>
        <v>0.39333333333333337</v>
      </c>
      <c r="J9">
        <f>AVERAGE(J2:J4)</f>
        <v>9.633333333333334E-2</v>
      </c>
      <c r="K9">
        <f>AVERAGE(K2:K4)</f>
        <v>0.109</v>
      </c>
    </row>
    <row r="12" spans="1:11" x14ac:dyDescent="0.25">
      <c r="B12" t="s">
        <v>2</v>
      </c>
      <c r="C12" t="s">
        <v>12</v>
      </c>
      <c r="D12" t="s">
        <v>4</v>
      </c>
      <c r="E12" t="s">
        <v>5</v>
      </c>
      <c r="F12" t="s">
        <v>13</v>
      </c>
      <c r="G12" t="s">
        <v>7</v>
      </c>
      <c r="H12" t="s">
        <v>8</v>
      </c>
      <c r="I12" t="s">
        <v>9</v>
      </c>
      <c r="J12" t="s">
        <v>10</v>
      </c>
    </row>
    <row r="13" spans="1:11" x14ac:dyDescent="0.25">
      <c r="A13" t="s">
        <v>14</v>
      </c>
      <c r="B13">
        <f>C9-B9</f>
        <v>0.70374999999999999</v>
      </c>
      <c r="C13">
        <f>D9-B9</f>
        <v>0.74499999999999988</v>
      </c>
      <c r="D13">
        <f>E9-B9</f>
        <v>0.77574999999999994</v>
      </c>
      <c r="E13">
        <f>F9-B9</f>
        <v>0.76950000000000007</v>
      </c>
      <c r="F13">
        <f>G9-B9</f>
        <v>0.75150000000000006</v>
      </c>
      <c r="G13">
        <f>H9-B9</f>
        <v>0.53633333333333333</v>
      </c>
      <c r="H13">
        <f>I9-B9</f>
        <v>0.38733333333333336</v>
      </c>
      <c r="I13">
        <f>J9-B9</f>
        <v>9.0333333333333335E-2</v>
      </c>
      <c r="J13">
        <f>K9-B9</f>
        <v>0.10299999999999999</v>
      </c>
    </row>
    <row r="16" spans="1:11" x14ac:dyDescent="0.25">
      <c r="B16" t="s">
        <v>5</v>
      </c>
      <c r="C16" t="s">
        <v>13</v>
      </c>
      <c r="D16" t="s">
        <v>15</v>
      </c>
      <c r="E16" t="s">
        <v>8</v>
      </c>
      <c r="F16" t="s">
        <v>9</v>
      </c>
      <c r="G16" t="s">
        <v>10</v>
      </c>
    </row>
    <row r="17" spans="1:10" x14ac:dyDescent="0.25">
      <c r="A17" t="s">
        <v>16</v>
      </c>
      <c r="B17">
        <f>100-(E13*100/B13)</f>
        <v>-9.3428063943161703</v>
      </c>
      <c r="C17">
        <f>100- (F13*100/C13)</f>
        <v>-0.87248322147652857</v>
      </c>
      <c r="D17">
        <f>100- (G13*100/B13)</f>
        <v>23.789224393132031</v>
      </c>
      <c r="E17">
        <f>100- (H13*100/D13)</f>
        <v>50.06982490063379</v>
      </c>
      <c r="F17">
        <f>100- (I13*100/B13)</f>
        <v>87.164002368265244</v>
      </c>
      <c r="G17">
        <f>100- (J13*100/D13)</f>
        <v>86.722526587173704</v>
      </c>
    </row>
    <row r="19" spans="1:10" x14ac:dyDescent="0.25">
      <c r="A19" t="s">
        <v>17</v>
      </c>
      <c r="B19" t="s">
        <v>2</v>
      </c>
      <c r="C19" t="s">
        <v>3</v>
      </c>
      <c r="D19" t="s">
        <v>4</v>
      </c>
      <c r="E19" t="s">
        <v>18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</row>
    <row r="20" spans="1:10" x14ac:dyDescent="0.25">
      <c r="B20">
        <f>STDEV(C2:C5)/SQRT(4)</f>
        <v>1.4108951059522458E-2</v>
      </c>
      <c r="C20">
        <f>STDEV(D2:D5)/SQRT(4)</f>
        <v>2.1729396371428903E-2</v>
      </c>
      <c r="D20">
        <f>STDEV(E2:E5)/SQRT(4)</f>
        <v>3.0766255865802061E-2</v>
      </c>
      <c r="E20">
        <f>STDEV(F2:F5)/SQRT(4)</f>
        <v>2.3932195887548663E-2</v>
      </c>
      <c r="F20">
        <f>STDEV(G2:G5)/SQRT(3)</f>
        <v>2.2639689829049261E-2</v>
      </c>
      <c r="G20">
        <f>STDEV(H2:H4)/SQRT(3)</f>
        <v>4.3643759895061453E-2</v>
      </c>
      <c r="H20">
        <f>STDEV(I2:I4)/SQRT(4)</f>
        <v>5.5723274610644705E-2</v>
      </c>
      <c r="I20">
        <f>STDEV(J2:J4)/SQRT(4)</f>
        <v>1.0299676370320194E-2</v>
      </c>
      <c r="J20">
        <f>STDEV(K2:K4)/SQRT(3)</f>
        <v>1.3428824718989167E-2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2016-01-03T06:31:27Z</dcterms:created>
  <dcterms:modified xsi:type="dcterms:W3CDTF">2016-01-03T06:36:22Z</dcterms:modified>
</cp:coreProperties>
</file>